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<sst xmlns="http://schemas.openxmlformats.org/spreadsheetml/2006/main" count="1154" uniqueCount="425">
  <si>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</si>
  <si>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</si>
  <si>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</si>
  <si>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</si>
  <si>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</si>
  <si>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</si>
  <si>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</si>
  <si>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</si>
  <si>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</si>
  <si>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</si>
  <si>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</si>
  <si>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</si>
  <si>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</si>
  <si>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</si>
  <si>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</si>
  <si>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</si>
  <si>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</si>
  <si>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</si>
  <si>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</si>
  <si>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</si>
  <si>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</si>
  <si>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</si>
  <si>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</si>
  <si>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</si>
  <si>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</si>
  <si>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</si>
  <si>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</si>
  <si>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</si>
  <si>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</si>
  <si>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</si>
  <si>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</si>
  <si>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</si>
  <si>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</si>
  <si>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</si>
  <si>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</si>
  <si>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</si>
  <si>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</si>
  <si>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</si>
  <si>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</si>
  <si>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</si>
  <si>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</si>
  <si>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</si>
  <si>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</si>
  <si>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</si>
  <si>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</si>
  <si>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</si>
  <si>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</si>
  <si>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</si>
  <si>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</si>
  <si>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</si>
  <si>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</si>
  <si>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</si>
  <si>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</si>
  <si>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</si>
  <si>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</si>
  <si>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</si>
  <si>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</si>
  <si>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</si>
  <si>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</si>
  <si>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</si>
  <si>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</si>
  <si>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</si>
  <si>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</si>
  <si>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</si>
  <si>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</si>
  <si>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</si>
  <si>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</si>
  <si>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</si>
  <si>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</si>
  <si>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</si>
  <si>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</si>
  <si>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</si>
  <si>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</si>
  <si>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</si>
  <si>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</si>
  <si>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</si>
  <si>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</si>
  <si>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</si>
  <si>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</si>
  <si>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</si>
  <si>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</si>
  <si>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</si>
  <si>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</si>
  <si>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</si>
  <si>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</si>
  <si>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</si>
  <si>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</si>
  <si>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</si>
  <si>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</si>
  <si>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</si>
  <si>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</si>
  <si>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</si>
  <si>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</si>
  <si>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</si>
  <si>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</si>
  <si>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</si>
  <si>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</si>
  <si>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</si>
  <si>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</si>
  <si>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</si>
  <si>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</si>
  <si>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</si>
  <si>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</si>
  <si>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</si>
  <si>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</si>
  <si>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</si>
  <si>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</si>
  <si>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</si>
  <si>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</si>
  <si>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</si>
  <si>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</si>
  <si>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</si>
  <si>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</si>
  <si>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</si>
  <si>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</si>
  <si>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</si>
  <si>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</si>
  <si>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</si>
  <si>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</si>
  <si>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</si>
  <si>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</si>
  <si>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</si>
  <si>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</si>
  <si>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</si>
  <si>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</si>
  <si>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</si>
  <si>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</si>
  <si>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</si>
  <si>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</si>
  <si>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</si>
  <si>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</si>
  <si>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</si>
  <si>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</si>
  <si>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</si>
  <si>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</si>
  <si>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</si>
  <si>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</si>
  <si>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</si>
  <si>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</si>
  <si>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</si>
  <si>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</si>
  <si>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</si>
  <si>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</si>
  <si>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</si>
  <si>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</si>
  <si>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</si>
  <si>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</si>
  <si>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</si>
  <si>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</si>
  <si>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</si>
  <si>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</si>
  <si>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</si>
  <si>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</si>
  <si>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</si>
  <si>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</si>
  <si>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</si>
  <si>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</si>
  <si>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</si>
  <si>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</si>
  <si>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</si>
  <si>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</si>
  <si>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</si>
  <si>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</si>
  <si>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</si>
  <si>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</si>
  <si>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</si>
  <si>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</si>
  <si>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</si>
  <si>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</si>
  <si>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</si>
  <si>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</si>
  <si>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</si>
  <si>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</si>
  <si>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</si>
  <si>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</si>
  <si>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</si>
  <si>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</si>
  <si>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</si>
  <si>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</si>
  <si>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</si>
  <si>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</si>
  <si>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</si>
  <si>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</si>
  <si>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</si>
  <si>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</si>
  <si>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</si>
  <si>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</si>
  <si>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</si>
  <si>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</si>
  <si>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</si>
  <si>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</si>
  <si>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</si>
  <si>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</si>
  <si>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</si>
  <si>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</si>
  <si>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</si>
  <si>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</si>
  <si>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</si>
  <si>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</si>
  <si>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</si>
  <si>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</si>
  <si>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</si>
  <si>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</si>
  <si>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</si>
  <si>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</si>
  <si>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</si>
  <si>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</si>
  <si>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</si>
  <si>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</si>
  <si>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</si>
  <si>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</si>
  <si>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</si>
  <si>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</si>
  <si>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</si>
  <si>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</si>
  <si>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</si>
  <si>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</si>
  <si>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</si>
  <si>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</si>
  <si>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</si>
  <si>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</si>
  <si>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</si>
  <si>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</si>
  <si>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</si>
  <si>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</si>
  <si>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</si>
  <si>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</si>
  <si>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</si>
  <si>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</si>
  <si>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</si>
  <si>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</si>
  <si>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</si>
  <si>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</si>
  <si>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</si>
  <si>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</si>
  <si>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</si>
  <si>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</si>
  <si>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</si>
  <si>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</si>
  <si>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</si>
  <si>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</si>
  <si>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</si>
  <si>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</si>
  <si>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</si>
  <si>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</si>
  <si>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</si>
  <si>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</si>
  <si>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</si>
  <si>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</si>
  <si>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</si>
  <si>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</si>
  <si>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</si>
  <si>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</si>
  <si>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</si>
  <si>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</si>
  <si>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</si>
  <si>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</si>
  <si>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</si>
  <si>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</si>
  <si>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</si>
  <si>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</si>
  <si>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</si>
  <si>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</si>
  <si>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</si>
  <si>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</si>
  <si>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</si>
  <si>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</si>
  <si>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</si>
  <si>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</si>
  <si>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</si>
  <si>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</si>
  <si>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</si>
  <si>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</si>
  <si>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</si>
  <si>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</si>
  <si>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</si>
  <si>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</si>
  <si>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</si>
  <si>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</si>
  <si>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</si>
  <si>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</si>
  <si>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</si>
  <si>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</si>
  <si>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</si>
  <si>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</si>
  <si>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</si>
  <si>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</si>
  <si>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</si>
  <si>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</si>
  <si>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</si>
  <si>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</si>
  <si>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</si>
  <si>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</si>
  <si>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</si>
  <si>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</si>
  <si>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</si>
  <si>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</si>
  <si>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</si>
  <si>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</si>
  <si>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</si>
  <si>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</si>
  <si>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</si>
  <si>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</si>
  <si>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</si>
  <si>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</si>
  <si>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</si>
  <si>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</si>
  <si>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</si>
  <si>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</si>
  <si>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</si>
  <si>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</si>
  <si>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</si>
  <si>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</si>
  <si>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</si>
  <si>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</si>
  <si>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</si>
  <si>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</si>
  <si>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</si>
  <si>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</si>
  <si>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</si>
  <si>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</si>
  <si>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</si>
  <si>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</si>
  <si>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</si>
  <si>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</si>
  <si>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</si>
  <si>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</si>
  <si>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</si>
  <si>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</si>
  <si>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</si>
  <si>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</si>
  <si>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</si>
  <si>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</si>
  <si>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</si>
  <si>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</si>
  <si>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</si>
  <si>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</si>
  <si>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</si>
  <si>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</si>
  <si>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</si>
  <si>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</si>
  <si>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</si>
  <si>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</si>
  <si>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</si>
  <si>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</si>
  <si>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</si>
  <si>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</si>
  <si>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</si>
  <si>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</si>
  <si>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</si>
  <si>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</si>
  <si>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</si>
  <si>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</si>
  <si>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</si>
  <si>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</si>
  <si>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</si>
  <si>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</si>
  <si>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</si>
  <si>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</si>
  <si>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</si>
  <si>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</si>
  <si>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</si>
  <si>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</si>
  <si>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</si>
  <si>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</si>
  <si>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</si>
  <si>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</si>
  <si>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</si>
  <si>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</si>
  <si>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</si>
  <si>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</si>
  <si>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</si>
  <si>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</si>
  <si>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</si>
  <si>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</si>
  <si>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</si>
  <si>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</si>
  <si>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</si>
  <si>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</si>
  <si>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</si>
  <si>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</si>
  <si>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</si>
  <si>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</si>
  <si>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</si>
  <si>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</si>
  <si>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</si>
  <si>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</si>
  <si>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</si>
  <si>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</si>
  <si>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</si>
  <si>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</si>
  <si>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</si>
  <si>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</si>
  <si>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</si>
  <si>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</si>
  <si>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</si>
  <si>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</si>
  <si>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</si>
  <si>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</si>
  <si>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</si>
  <si>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</si>
  <si>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</si>
  <si>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</si>
  <si>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</si>
  <si>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</si>
  <si>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</si>
  <si>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</si>
  <si>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</si>
  <si>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</si>
  <si>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</si>
  <si>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</si>
  <si>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3х95+1х70</t>
  </si>
  <si>
    <t>ВЛИ</t>
  </si>
  <si>
    <t>Строительство ВЛИ-0,4 кВ</t>
  </si>
  <si>
    <t>K_N_Гж_22_ЛК150_5350</t>
  </si>
  <si>
    <t>Электроснабжение ЭПУ потребителей в соответствии с договором на ТП № 3-34-22-1382 г. Геленджик</t>
  </si>
  <si>
    <t>Оплачен частично</t>
  </si>
  <si>
    <t>ЭПУ земельного участка для индивидуального жилищного строительства</t>
  </si>
  <si>
    <t>353460, Краснодарский край, г Геленджик, ул Херсонская, дом № 53, 23:40:0408018:17</t>
  </si>
  <si>
    <t>№ 3-34-22-1382 от 28.04.2022</t>
  </si>
  <si>
    <t>"Коммутационный аппарат проектируемой ЛЭП-0,4 кВ" ТП 1-47 (ПС 110/35/10/6 кВ "Геленджик", ГК-10)</t>
  </si>
  <si>
    <t>ВЛИ-0,4 кВ от РУ-0,4 кВ ТП 1-147</t>
  </si>
  <si>
    <t>ВЛИ-0,4 кВ протяженность линии 0,021 км (провод марки СИП-2 3х95+1х70 мм2)</t>
  </si>
  <si>
    <t>03.2026</t>
  </si>
  <si>
    <t>Выполнение проектно-изыскательстких и строительно-монтажных работ по ТЗ Электроснабжение ЭПУ потребителей в соответствии с договором на ТП № 3-34-22-1382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</si>
</sst>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410</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414</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415</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5.756E-2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5.7564789999999998E-2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C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K_N_Гж_22_ЛК150_5350</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Электроснабжение ЭПУ потребителей в соответствии с договором на ТП № 3-34-22-1382 г. Геленджик</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416</v>
      </c>
      <c r="E22" s="181" t="s">
        <v>418</v>
      </c>
      <c r="F22" s="181" t="s">
        <v>417</v>
      </c>
      <c r="G22" s="166" t="s">
        <v>420</v>
      </c>
      <c r="H22" s="166">
        <v>0.1</v>
      </c>
      <c r="I22" s="166">
        <v>1.4999999999999999E-2</v>
      </c>
      <c r="J22" s="166">
        <v>8.5000000000000006E-2</v>
      </c>
      <c r="K22" s="166" t="s">
        <v>401</v>
      </c>
      <c r="L22" s="166" t="s">
        <v>404</v>
      </c>
      <c r="M22" s="166" t="s">
        <v>373</v>
      </c>
      <c r="N22" s="166" t="s">
        <v>373</v>
      </c>
      <c r="O22" s="166" t="s">
        <v>373</v>
      </c>
      <c r="P22" s="166" t="s">
        <v>373</v>
      </c>
      <c r="Q22" s="166" t="s">
        <v>373</v>
      </c>
      <c r="R22" s="166" t="s">
        <v>373</v>
      </c>
      <c r="S22" s="166">
        <f>T22/1000000</f>
        <v>6.5491439999999998E-2</v>
      </c>
      <c r="T22" s="27">
        <v>65491.44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K_N_Гж_22_ЛК150_5350</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Электроснабжение ЭПУ потребителей в соответствии с договором на ТП № 3-34-22-1382 г. Геленджик</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P25" sqref="P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K_N_Гж_22_ЛК150_5350</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3-34-22-1382 г. Геленджик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411</v>
      </c>
      <c r="O25" s="60" t="s">
        <v>226</v>
      </c>
      <c r="P25" s="60" t="s">
        <v>412</v>
      </c>
      <c r="Q25" s="60" t="s">
        <v>373</v>
      </c>
      <c r="R25" s="60">
        <v>2.1000000000000001E-2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K_N_Гж_22_ЛК150_5350</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Электроснабжение ЭПУ потребителей в соответствии с договором на ТП № 3-34-22-1382 г. Геленджик</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413</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2022</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K_N_Гж_22_ЛК150_5350</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Электроснабжение ЭПУ потребителей в соответствии с договором на ТП № 3-34-22-1382 г. Геленджик</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6" t="s">
        <v>79</v>
      </c>
      <c r="F19" s="227"/>
      <c r="G19" s="227"/>
      <c r="H19" s="227"/>
      <c r="I19" s="228"/>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K_N_Гж_22_ЛК150_5350</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Электроснабжение ЭПУ потребителей в соответствии с договором на ТП № 3-34-22-1382 г. Геленджик</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5" sqref="D3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K_N_Гж_22_ЛК150_5350</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Электроснабжение ЭПУ потребителей в соответствии с договором на ТП № 3-34-22-1382 г. Геленджик</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405</v>
      </c>
      <c r="Q20" s="241"/>
      <c r="R20" s="241"/>
      <c r="S20" s="241"/>
      <c r="T20" s="245" t="s">
        <v>408</v>
      </c>
      <c r="U20" s="246"/>
      <c r="V20" s="246"/>
      <c r="W20" s="247"/>
      <c r="X20" s="245" t="s">
        <v>409</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5.756E-2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5.756E-2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5.756E-2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5.756E-2</v>
      </c>
      <c r="E29" s="170">
        <v>0</v>
      </c>
      <c r="F29" s="171">
        <f t="shared" si="3"/>
        <v>0</v>
      </c>
      <c r="G29" s="170"/>
      <c r="H29" s="170"/>
      <c r="I29" s="170" t="s">
        <v>373</v>
      </c>
      <c r="J29" s="170"/>
      <c r="K29" s="170" t="s">
        <v>373</v>
      </c>
      <c r="L29" s="170"/>
      <c r="M29" s="170" t="s">
        <v>373</v>
      </c>
      <c r="N29" s="170"/>
      <c r="O29" s="170" t="s">
        <v>373</v>
      </c>
      <c r="P29" s="170"/>
      <c r="Q29" s="170" t="s">
        <v>373</v>
      </c>
      <c r="R29" s="170"/>
      <c r="S29" s="170">
        <f>D29</f>
        <v>5.756E-2</v>
      </c>
      <c r="T29" s="170"/>
      <c r="U29" s="170" t="s">
        <v>373</v>
      </c>
      <c r="V29" s="170"/>
      <c r="W29" s="170" t="s">
        <v>373</v>
      </c>
      <c r="X29" s="170"/>
      <c r="Y29" s="170" t="s">
        <v>373</v>
      </c>
      <c r="Z29" s="170"/>
      <c r="AA29" s="170" t="s">
        <v>373</v>
      </c>
      <c r="AB29" s="172">
        <f t="shared" si="1"/>
        <v>0</v>
      </c>
      <c r="AC29" s="172">
        <f>D29</f>
        <v>5.756E-2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2.1000000000000001E-2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2.1000000000000001E-2</v>
      </c>
      <c r="T39" s="170"/>
      <c r="U39" s="170" t="s">
        <v>373</v>
      </c>
      <c r="V39" s="170"/>
      <c r="W39" s="170" t="s">
        <v>373</v>
      </c>
      <c r="X39" s="170"/>
      <c r="Y39" s="170" t="s">
        <v>373</v>
      </c>
      <c r="Z39" s="170"/>
      <c r="AA39" s="170" t="s">
        <v>373</v>
      </c>
      <c r="AB39" s="172">
        <f t="shared" si="1"/>
        <v>0</v>
      </c>
      <c r="AC39" s="172">
        <f>D39</f>
        <v>2.1000000000000001E-2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2.1000000000000001E-2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2.1000000000000001E-2</v>
      </c>
      <c r="T47" s="170"/>
      <c r="U47" s="170" t="s">
        <v>373</v>
      </c>
      <c r="V47" s="170"/>
      <c r="W47" s="170" t="s">
        <v>373</v>
      </c>
      <c r="X47" s="170"/>
      <c r="Y47" s="170" t="s">
        <v>373</v>
      </c>
      <c r="Z47" s="170"/>
      <c r="AA47" s="170" t="s">
        <v>373</v>
      </c>
      <c r="AB47" s="172">
        <f t="shared" si="1"/>
        <v>0</v>
      </c>
      <c r="AC47" s="172">
        <f>D39</f>
        <v>2.1000000000000001E-2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2.1000000000000001E-2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2.1000000000000001E-2</v>
      </c>
      <c r="T56" s="170"/>
      <c r="U56" s="170" t="s">
        <v>373</v>
      </c>
      <c r="V56" s="170"/>
      <c r="W56" s="170" t="s">
        <v>373</v>
      </c>
      <c r="X56" s="170"/>
      <c r="Y56" s="170" t="s">
        <v>373</v>
      </c>
      <c r="Z56" s="170"/>
      <c r="AA56" s="170" t="s">
        <v>373</v>
      </c>
      <c r="AB56" s="172">
        <f t="shared" si="1"/>
        <v>0</v>
      </c>
      <c r="AC56" s="172">
        <f>D39</f>
        <v>2.1000000000000001E-2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K_N_Гж_22_ЛК150_5350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Электроснабжение ЭПУ потребителей в соответствии с договором на ТП № 3-34-22-1382 г. Геленджик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2.1000000000000001E-2</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K_N_Гж_22_ЛК150_5350</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Электроснабжение ЭПУ потребителей в соответствии с договором на ТП № 3-34-22-1382 г. Геленджик</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9.5428470000000001E-2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2026-05-12T06:37:43Z</dcterms:modified>
</cp:coreProperties>
</file>